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4235" windowHeight="3345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36" i="1"/>
  <c r="C19" l="1"/>
  <c r="C18"/>
  <c r="D19"/>
  <c r="D18"/>
  <c r="D36"/>
  <c r="C41" l="1"/>
  <c r="C4"/>
  <c r="C39" s="1"/>
  <c r="D4"/>
  <c r="F4" s="1"/>
  <c r="D41"/>
  <c r="E36"/>
  <c r="F5"/>
  <c r="F7"/>
  <c r="F8"/>
  <c r="F9"/>
  <c r="F10"/>
  <c r="F11"/>
  <c r="F12"/>
  <c r="F13"/>
  <c r="F14"/>
  <c r="F15"/>
  <c r="F16"/>
  <c r="F17"/>
  <c r="F18"/>
  <c r="F20"/>
  <c r="F21"/>
  <c r="F22"/>
  <c r="F23"/>
  <c r="F25"/>
  <c r="F26"/>
  <c r="F27"/>
  <c r="F28"/>
  <c r="F29"/>
  <c r="F30"/>
  <c r="F31"/>
  <c r="F32"/>
  <c r="F33"/>
  <c r="F34"/>
  <c r="F35"/>
  <c r="F36"/>
  <c r="F37"/>
  <c r="F38"/>
  <c r="F42"/>
  <c r="F46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7"/>
  <c r="E38"/>
  <c r="E42"/>
  <c r="E43"/>
  <c r="E44"/>
  <c r="E45"/>
  <c r="E46"/>
  <c r="E5"/>
  <c r="E4"/>
  <c r="D39" l="1"/>
  <c r="E39" s="1"/>
  <c r="C47"/>
  <c r="C40"/>
  <c r="F41"/>
  <c r="D47"/>
  <c r="F39"/>
  <c r="D40"/>
  <c r="E41"/>
  <c r="F19"/>
  <c r="E47" l="1"/>
  <c r="F47"/>
  <c r="E40"/>
  <c r="F40"/>
</calcChain>
</file>

<file path=xl/sharedStrings.xml><?xml version="1.0" encoding="utf-8"?>
<sst xmlns="http://schemas.openxmlformats.org/spreadsheetml/2006/main" count="55" uniqueCount="55">
  <si>
    <t>(тыс. руб.)</t>
  </si>
  <si>
    <t>Отклонение</t>
  </si>
  <si>
    <t>Налоговые доходы</t>
  </si>
  <si>
    <t>Налог на доходы физических лиц</t>
  </si>
  <si>
    <t>Акцизы по подакцизным товарам (продукции)</t>
  </si>
  <si>
    <t>Единый налог на вмененный доход для отдельных видов деятельности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</si>
  <si>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</si>
  <si>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</si>
  <si>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</si>
  <si>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</si>
  <si>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п.п. 1 (физические лица)</t>
  </si>
  <si>
    <t>п.п. 2 (юридические лица)</t>
  </si>
  <si>
    <t>Государственная пошлина, в т.ч.:</t>
  </si>
  <si>
    <t>по делам, рассматр. в судах общ. юрисдикции</t>
  </si>
  <si>
    <t>Задолженность и перерасчеты по отмененным налогам, сборам и иным обязательным пллатежам</t>
  </si>
  <si>
    <t>Неналоговые доходы</t>
  </si>
  <si>
    <t>Неналоговые доходы за исключением доходов от оказания платных услуг (работ)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</si>
  <si>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</si>
  <si>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12</t>
  </si>
  <si>
    <t>Доходы получаемые в виде арендной платы, а так 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</si>
  <si>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учреждений), в том числе:</t>
  </si>
  <si>
    <t>Доходы от предоставления на платной основе парковок (парковочных мест)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</si>
  <si>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</si>
  <si>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в том числе: МУП "Водоканал"</t>
  </si>
  <si>
    <t>Прочие поступления от использования  имущества, находящегося в собственности городских округов,          в т.ч.:</t>
  </si>
  <si>
    <t>плата по договорам и экспл.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</si>
  <si>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</si>
  <si>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</si>
  <si>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</si>
  <si>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</si>
  <si>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</si>
  <si>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ущерба, в т.ч.:</t>
  </si>
  <si>
    <t xml:space="preserve">штрафные санкции </t>
  </si>
  <si>
    <t>за правонарушение в области дорожного движения</t>
  </si>
  <si>
    <t>Прочие неналоговые доходы</t>
  </si>
  <si>
    <t>Итого собственных доходов</t>
  </si>
  <si>
    <t>Итого собственных доходов без учета доходов от платной деятельности</t>
  </si>
  <si>
    <t>Безвозмездные перечисления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</si>
  <si>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</si>
  <si>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>Страх.средства на внедрение стандартов мед. помощи</t>
  </si>
  <si>
    <t>Прочие безвозмездные поступления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</si>
  <si>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</si>
  <si>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</si>
  <si>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 доходов(отчет)</t>
  </si>
  <si>
    <t>администрации города Ставрополя</t>
  </si>
  <si>
    <t>Н.В. Захаров</t>
  </si>
  <si>
    <t>Темп роста (%)</t>
  </si>
  <si>
    <t>за выдачу разрешения на установку рекламной конструкции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</si>
  <si>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</si>
  <si>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Сравнительный анализ поступления доходов за 12 месяцев 2013-2014 г. </t>
  </si>
  <si>
    <t>Поступило за 12 месяцев          2013 года</t>
  </si>
  <si>
    <t>Поступило за 12 месяцев        2014 года</t>
  </si>
  <si>
    <t>Заместитель главы администрации города Ставрополя,</t>
  </si>
  <si>
    <t>руководитель комитета финансов и бюджета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</si>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</sst>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9">
    <xf numFmtId="0" fontId="0" fillId="0" borderId="0" xfId="0"/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vertical="center" wrapText="1"/>
    </xf>
    <xf numFmtId="0" fontId="2" fillId="2" borderId="2" xfId="1" applyFont="1" applyFill="1" applyBorder="1" applyAlignment="1">
      <alignment wrapText="1"/>
    </xf>
    <xf numFmtId="0" fontId="2" fillId="0" borderId="0" xfId="1" applyFont="1" applyFill="1" applyAlignment="1">
      <alignment wrapText="1"/>
    </xf>
    <xf numFmtId="0" fontId="3" fillId="0" borderId="2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0" fontId="3" fillId="0" borderId="1" xfId="1" applyFont="1" applyFill="1" applyBorder="1" applyAlignment="1">
      <alignment horizontal="center" wrapText="1"/>
    </xf>
    <xf numFmtId="0" fontId="3" fillId="0" borderId="2" xfId="1" applyFont="1" applyFill="1" applyBorder="1" applyAlignment="1">
      <alignment wrapText="1"/>
    </xf>
    <xf numFmtId="0" fontId="2" fillId="0" borderId="10" xfId="1" applyFont="1" applyFill="1" applyBorder="1" applyAlignment="1">
      <alignment horizontal="center"/>
    </xf>
    <xf numFmtId="49" fontId="2" fillId="0" borderId="10" xfId="1" applyNumberFormat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wrapText="1"/>
    </xf>
    <xf numFmtId="14" fontId="3" fillId="0" borderId="7" xfId="1" applyNumberFormat="1" applyFont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/>
    </xf>
    <xf numFmtId="0" fontId="3" fillId="0" borderId="10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wrapText="1"/>
    </xf>
    <xf numFmtId="0" fontId="6" fillId="0" borderId="2" xfId="1" applyFont="1" applyFill="1" applyBorder="1" applyAlignment="1">
      <alignment wrapText="1"/>
    </xf>
    <xf numFmtId="0" fontId="2" fillId="0" borderId="13" xfId="1" applyFont="1" applyFill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 wrapText="1"/>
    </xf>
    <xf numFmtId="164" fontId="3" fillId="0" borderId="15" xfId="1" applyNumberFormat="1" applyFont="1" applyFill="1" applyBorder="1"/>
    <xf numFmtId="164" fontId="2" fillId="0" borderId="11" xfId="1" applyNumberFormat="1" applyFont="1" applyFill="1" applyBorder="1"/>
    <xf numFmtId="164" fontId="3" fillId="0" borderId="11" xfId="1" applyNumberFormat="1" applyFont="1" applyFill="1" applyBorder="1"/>
    <xf numFmtId="164" fontId="3" fillId="0" borderId="16" xfId="1" applyNumberFormat="1" applyFont="1" applyFill="1" applyBorder="1"/>
    <xf numFmtId="3" fontId="3" fillId="0" borderId="1" xfId="1" applyNumberFormat="1" applyFont="1" applyFill="1" applyBorder="1"/>
    <xf numFmtId="3" fontId="2" fillId="0" borderId="2" xfId="1" applyNumberFormat="1" applyFont="1" applyFill="1" applyBorder="1"/>
    <xf numFmtId="3" fontId="3" fillId="0" borderId="2" xfId="1" applyNumberFormat="1" applyFont="1" applyFill="1" applyBorder="1"/>
    <xf numFmtId="3" fontId="3" fillId="0" borderId="3" xfId="1" applyNumberFormat="1" applyFont="1" applyFill="1" applyBorder="1"/>
    <xf numFmtId="3" fontId="3" fillId="0" borderId="5" xfId="1" applyNumberFormat="1" applyFont="1" applyFill="1" applyBorder="1"/>
    <xf numFmtId="0" fontId="2" fillId="0" borderId="12" xfId="1" applyFont="1" applyFill="1" applyBorder="1" applyAlignment="1">
      <alignment horizontal="center" vertical="center"/>
    </xf>
    <xf numFmtId="3" fontId="2" fillId="0" borderId="2" xfId="0" applyNumberFormat="1" applyFont="1" applyFill="1" applyBorder="1"/>
    <xf numFmtId="0" fontId="2" fillId="0" borderId="0" xfId="0" applyFont="1" applyFill="1"/>
    <xf numFmtId="0" fontId="3" fillId="0" borderId="0" xfId="1" applyFont="1" applyFill="1" applyBorder="1" applyAlignment="1">
      <alignment horizontal="left" wrapText="1"/>
    </xf>
    <xf numFmtId="3" fontId="3" fillId="0" borderId="0" xfId="1" applyNumberFormat="1" applyFont="1" applyFill="1" applyBorder="1"/>
    <xf numFmtId="164" fontId="3" fillId="0" borderId="0" xfId="1" applyNumberFormat="1" applyFont="1" applyFill="1" applyBorder="1"/>
    <xf numFmtId="3" fontId="2" fillId="2" borderId="2" xfId="0" applyNumberFormat="1" applyFont="1" applyFill="1" applyBorder="1"/>
    <xf numFmtId="3" fontId="5" fillId="0" borderId="2" xfId="0" applyNumberFormat="1" applyFont="1" applyFill="1" applyBorder="1"/>
    <xf numFmtId="3" fontId="6" fillId="0" borderId="2" xfId="0" applyNumberFormat="1" applyFont="1" applyFill="1" applyBorder="1"/>
    <xf numFmtId="0" fontId="2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Fill="1" applyAlignment="1">
      <alignment horizontal="right"/>
    </xf>
    <xf numFmtId="0" fontId="2" fillId="0" borderId="1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/>
    </xf>
    <xf numFmtId="0" fontId="2" fillId="0" borderId="14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 wrapText="1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2" fillId="0" borderId="17" xfId="1" applyFont="1" applyFill="1" applyBorder="1" applyAlignment="1">
      <alignment horizontal="right"/>
    </xf>
    <xf numFmtId="0" fontId="3" fillId="0" borderId="10" xfId="1" applyFont="1" applyFill="1" applyBorder="1" applyAlignment="1">
      <alignment horizontal="left" wrapText="1"/>
    </xf>
    <xf numFmtId="0" fontId="3" fillId="0" borderId="2" xfId="1" applyFont="1" applyFill="1" applyBorder="1" applyAlignment="1">
      <alignment horizontal="left" wrapText="1"/>
    </xf>
    <xf numFmtId="0" fontId="1" fillId="0" borderId="2" xfId="1" applyBorder="1" applyAlignment="1">
      <alignment horizontal="left" wrapText="1"/>
    </xf>
    <xf numFmtId="0" fontId="2" fillId="0" borderId="10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left" wrapText="1"/>
    </xf>
    <xf numFmtId="0" fontId="3" fillId="0" borderId="6" xfId="1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1"/>
  <sheetViews>
    <sheetView tabSelected="1" topLeftCell="A37" workbookViewId="0">
      <selection activeCell="B56" sqref="B56"/>
    </sheetView>
  </sheetViews>
  <sheetFormatPr defaultRowHeight="15"/>
  <cols>
    <col min="1" max="1" width="5.28515625" customWidth="1"/>
    <col min="2" max="2" width="63.7109375" customWidth="1"/>
    <col min="3" max="3" width="11.5703125" customWidth="1"/>
    <col min="4" max="4" width="11.7109375" customWidth="1"/>
    <col min="5" max="5" width="10.7109375" customWidth="1"/>
    <col min="6" max="6" width="8" customWidth="1"/>
  </cols>
  <sheetData>
    <row r="1" spans="1:7">
      <c r="A1" s="6"/>
      <c r="B1" s="48" t="s">
        <v>49</v>
      </c>
      <c r="C1" s="48"/>
      <c r="D1" s="48"/>
      <c r="E1" s="48"/>
      <c r="F1" s="48"/>
      <c r="G1" s="48"/>
    </row>
    <row r="2" spans="1:7" ht="15.75" thickBot="1">
      <c r="A2" s="6"/>
      <c r="B2" s="4"/>
      <c r="C2" s="7"/>
      <c r="D2" s="7"/>
      <c r="E2" s="51" t="s">
        <v>0</v>
      </c>
      <c r="F2" s="51"/>
      <c r="G2" s="7"/>
    </row>
    <row r="3" spans="1:7" ht="38.25">
      <c r="A3" s="15"/>
      <c r="B3" s="16"/>
      <c r="C3" s="23" t="s">
        <v>50</v>
      </c>
      <c r="D3" s="23" t="s">
        <v>51</v>
      </c>
      <c r="E3" s="23" t="s">
        <v>1</v>
      </c>
      <c r="F3" s="17" t="s">
        <v>46</v>
      </c>
      <c r="G3" s="7"/>
    </row>
    <row r="4" spans="1:7">
      <c r="A4" s="18"/>
      <c r="B4" s="10" t="s">
        <v>2</v>
      </c>
      <c r="C4" s="28">
        <f>C5+C6+C7+C8+C9+C10+C11+C14+C17</f>
        <v>2851951</v>
      </c>
      <c r="D4" s="28">
        <f>D5+D6+D7+D8+D9+D10+D11+D14+D17</f>
        <v>2547224.46</v>
      </c>
      <c r="E4" s="28">
        <f>D4-C4</f>
        <v>-304726.54000000004</v>
      </c>
      <c r="F4" s="24">
        <f>D4/C4*100</f>
        <v>89.315155134152022</v>
      </c>
      <c r="G4" s="8"/>
    </row>
    <row r="5" spans="1:7">
      <c r="A5" s="12">
        <v>1</v>
      </c>
      <c r="B5" s="1" t="s">
        <v>3</v>
      </c>
      <c r="C5" s="34">
        <v>1899037</v>
      </c>
      <c r="D5" s="34">
        <v>1449346</v>
      </c>
      <c r="E5" s="29">
        <f>D5-C5</f>
        <v>-449691</v>
      </c>
      <c r="F5" s="25">
        <f t="shared" ref="F5:F47" si="0">D5/C5*100</f>
        <v>76.320050636190871</v>
      </c>
      <c r="G5" s="7"/>
    </row>
    <row r="6" spans="1:7">
      <c r="A6" s="12">
        <v>2</v>
      </c>
      <c r="B6" s="1" t="s">
        <v>4</v>
      </c>
      <c r="C6" s="29">
        <v>0</v>
      </c>
      <c r="D6" s="34">
        <v>17433</v>
      </c>
      <c r="E6" s="29">
        <f t="shared" ref="E6:E47" si="1">D6-C6</f>
        <v>17433</v>
      </c>
      <c r="F6" s="25"/>
      <c r="G6" s="7"/>
    </row>
    <row r="7" spans="1:7" ht="15" customHeight="1">
      <c r="A7" s="14">
        <v>3</v>
      </c>
      <c r="B7" s="1" t="s">
        <v>5</v>
      </c>
      <c r="C7" s="34">
        <v>419631</v>
      </c>
      <c r="D7" s="34">
        <v>435300.46</v>
      </c>
      <c r="E7" s="29">
        <f t="shared" si="1"/>
        <v>15669.460000000021</v>
      </c>
      <c r="F7" s="25">
        <f t="shared" si="0"/>
        <v>103.73410448703741</v>
      </c>
      <c r="G7" s="7"/>
    </row>
    <row r="8" spans="1:7" ht="14.25" customHeight="1">
      <c r="A8" s="14">
        <v>4</v>
      </c>
      <c r="B8" s="1" t="s">
        <v>6</v>
      </c>
      <c r="C8" s="39">
        <v>731</v>
      </c>
      <c r="D8" s="34">
        <v>1084</v>
      </c>
      <c r="E8" s="29">
        <f t="shared" si="1"/>
        <v>353</v>
      </c>
      <c r="F8" s="25">
        <f t="shared" si="0"/>
        <v>148.29001367989056</v>
      </c>
      <c r="G8" s="7"/>
    </row>
    <row r="9" spans="1:7" ht="14.25" customHeight="1">
      <c r="A9" s="14">
        <v>5</v>
      </c>
      <c r="B9" s="1" t="s">
        <v>7</v>
      </c>
      <c r="C9" s="34">
        <v>7457</v>
      </c>
      <c r="D9" s="34">
        <v>12560</v>
      </c>
      <c r="E9" s="29">
        <f t="shared" si="1"/>
        <v>5103</v>
      </c>
      <c r="F9" s="25">
        <f t="shared" si="0"/>
        <v>168.43234544723077</v>
      </c>
      <c r="G9" s="7"/>
    </row>
    <row r="10" spans="1:7">
      <c r="A10" s="14">
        <v>6</v>
      </c>
      <c r="B10" s="1" t="s">
        <v>8</v>
      </c>
      <c r="C10" s="34">
        <v>84331</v>
      </c>
      <c r="D10" s="34">
        <v>95386</v>
      </c>
      <c r="E10" s="29">
        <f t="shared" si="1"/>
        <v>11055</v>
      </c>
      <c r="F10" s="25">
        <f t="shared" si="0"/>
        <v>113.10905835339318</v>
      </c>
      <c r="G10" s="7"/>
    </row>
    <row r="11" spans="1:7" ht="14.25" customHeight="1">
      <c r="A11" s="45">
        <v>7</v>
      </c>
      <c r="B11" s="1" t="s">
        <v>9</v>
      </c>
      <c r="C11" s="34">
        <v>383582</v>
      </c>
      <c r="D11" s="34">
        <v>458806</v>
      </c>
      <c r="E11" s="29">
        <f t="shared" si="1"/>
        <v>75224</v>
      </c>
      <c r="F11" s="25">
        <f t="shared" si="0"/>
        <v>119.61093064846631</v>
      </c>
      <c r="G11" s="7"/>
    </row>
    <row r="12" spans="1:7" ht="14.25" customHeight="1">
      <c r="A12" s="49"/>
      <c r="B12" s="20" t="s">
        <v>10</v>
      </c>
      <c r="C12" s="40">
        <v>68112</v>
      </c>
      <c r="D12" s="34">
        <v>92769</v>
      </c>
      <c r="E12" s="29">
        <f t="shared" si="1"/>
        <v>24657</v>
      </c>
      <c r="F12" s="25">
        <f t="shared" si="0"/>
        <v>136.20066948555319</v>
      </c>
      <c r="G12" s="9"/>
    </row>
    <row r="13" spans="1:7" ht="12.75" customHeight="1">
      <c r="A13" s="50"/>
      <c r="B13" s="20" t="s">
        <v>11</v>
      </c>
      <c r="C13" s="40">
        <v>315470</v>
      </c>
      <c r="D13" s="34">
        <v>366037</v>
      </c>
      <c r="E13" s="29">
        <f t="shared" si="1"/>
        <v>50567</v>
      </c>
      <c r="F13" s="25">
        <f t="shared" si="0"/>
        <v>116.02909943893238</v>
      </c>
      <c r="G13" s="9"/>
    </row>
    <row r="14" spans="1:7">
      <c r="A14" s="45">
        <v>8</v>
      </c>
      <c r="B14" s="1" t="s">
        <v>12</v>
      </c>
      <c r="C14" s="34">
        <v>57076</v>
      </c>
      <c r="D14" s="34">
        <v>77373</v>
      </c>
      <c r="E14" s="29">
        <f t="shared" si="1"/>
        <v>20297</v>
      </c>
      <c r="F14" s="25">
        <f t="shared" si="0"/>
        <v>135.5613567874413</v>
      </c>
      <c r="G14" s="7"/>
    </row>
    <row r="15" spans="1:7" ht="13.5" customHeight="1">
      <c r="A15" s="46"/>
      <c r="B15" s="20" t="s">
        <v>13</v>
      </c>
      <c r="C15" s="41">
        <v>56824</v>
      </c>
      <c r="D15" s="34">
        <v>77226</v>
      </c>
      <c r="E15" s="29">
        <f t="shared" si="1"/>
        <v>20402</v>
      </c>
      <c r="F15" s="25">
        <f t="shared" si="0"/>
        <v>135.9038434464311</v>
      </c>
      <c r="G15" s="7"/>
    </row>
    <row r="16" spans="1:7" ht="14.25" customHeight="1">
      <c r="A16" s="47"/>
      <c r="B16" s="20" t="s">
        <v>47</v>
      </c>
      <c r="C16" s="41">
        <v>252</v>
      </c>
      <c r="D16" s="34">
        <v>147</v>
      </c>
      <c r="E16" s="29">
        <f t="shared" si="1"/>
        <v>-105</v>
      </c>
      <c r="F16" s="25">
        <f t="shared" si="0"/>
        <v>58.333333333333336</v>
      </c>
      <c r="G16" s="7"/>
    </row>
    <row r="17" spans="1:7" ht="27" customHeight="1">
      <c r="A17" s="14">
        <v>9</v>
      </c>
      <c r="B17" s="1" t="s">
        <v>14</v>
      </c>
      <c r="C17" s="34">
        <v>106</v>
      </c>
      <c r="D17" s="34">
        <v>-64</v>
      </c>
      <c r="E17" s="29">
        <f t="shared" si="1"/>
        <v>-170</v>
      </c>
      <c r="F17" s="25">
        <f t="shared" si="0"/>
        <v>-60.377358490566039</v>
      </c>
      <c r="G17" s="7"/>
    </row>
    <row r="18" spans="1:7">
      <c r="A18" s="19"/>
      <c r="B18" s="5" t="s">
        <v>15</v>
      </c>
      <c r="C18" s="30">
        <f>C20+C21+C22+C23+C24+C25+C27+C30+C31+C32+C33+C34+C35+C38</f>
        <v>781866</v>
      </c>
      <c r="D18" s="30">
        <f>D20+D21+D22+D23+D24+D25+D27+D30+D31+D32+D33+D34+D35+D38</f>
        <v>952713.52</v>
      </c>
      <c r="E18" s="30">
        <f t="shared" si="1"/>
        <v>170847.52000000002</v>
      </c>
      <c r="F18" s="26">
        <f t="shared" si="0"/>
        <v>121.85125328381079</v>
      </c>
      <c r="G18" s="8"/>
    </row>
    <row r="19" spans="1:7" ht="24.75" customHeight="1">
      <c r="A19" s="19"/>
      <c r="B19" s="5" t="s">
        <v>16</v>
      </c>
      <c r="C19" s="30">
        <f>C20+C21+C22+C23+C24+C25+C27+C30+C32+C33+C34+C35+C38</f>
        <v>771532</v>
      </c>
      <c r="D19" s="30">
        <f>D20+D21+D22+D23+D24+D25+D27+D30+D32+D33+D34+D35+D38</f>
        <v>944278.52</v>
      </c>
      <c r="E19" s="30">
        <f t="shared" si="1"/>
        <v>172746.52000000002</v>
      </c>
      <c r="F19" s="26">
        <f t="shared" si="0"/>
        <v>122.39006548010971</v>
      </c>
      <c r="G19" s="8"/>
    </row>
    <row r="20" spans="1:7" ht="39" customHeight="1">
      <c r="A20" s="14">
        <v>10</v>
      </c>
      <c r="B20" s="1" t="s">
        <v>17</v>
      </c>
      <c r="C20" s="29">
        <v>2305</v>
      </c>
      <c r="D20" s="34">
        <v>1746.19</v>
      </c>
      <c r="E20" s="29">
        <f t="shared" si="1"/>
        <v>-558.80999999999995</v>
      </c>
      <c r="F20" s="25">
        <f t="shared" si="0"/>
        <v>75.75661605206075</v>
      </c>
      <c r="G20" s="7"/>
    </row>
    <row r="21" spans="1:7" ht="51.75" customHeight="1">
      <c r="A21" s="33">
        <v>11</v>
      </c>
      <c r="B21" s="2" t="s">
        <v>54</v>
      </c>
      <c r="C21" s="29">
        <v>375835</v>
      </c>
      <c r="D21" s="34">
        <v>470792.33</v>
      </c>
      <c r="E21" s="29">
        <f t="shared" si="1"/>
        <v>94957.330000000016</v>
      </c>
      <c r="F21" s="25">
        <f t="shared" si="0"/>
        <v>125.26569638272113</v>
      </c>
      <c r="G21" s="7"/>
    </row>
    <row r="22" spans="1:7" ht="53.25" customHeight="1">
      <c r="A22" s="13" t="s">
        <v>18</v>
      </c>
      <c r="B22" s="2" t="s">
        <v>19</v>
      </c>
      <c r="C22" s="29">
        <v>20047</v>
      </c>
      <c r="D22" s="34">
        <v>21497</v>
      </c>
      <c r="E22" s="29">
        <f t="shared" si="1"/>
        <v>1450</v>
      </c>
      <c r="F22" s="25">
        <f t="shared" si="0"/>
        <v>107.233002444256</v>
      </c>
      <c r="G22" s="7"/>
    </row>
    <row r="23" spans="1:7" ht="53.25" customHeight="1">
      <c r="A23" s="14">
        <v>13</v>
      </c>
      <c r="B23" s="1" t="s">
        <v>20</v>
      </c>
      <c r="C23" s="29">
        <v>60293</v>
      </c>
      <c r="D23" s="34">
        <v>50644</v>
      </c>
      <c r="E23" s="29">
        <f t="shared" si="1"/>
        <v>-9649</v>
      </c>
      <c r="F23" s="25">
        <f t="shared" si="0"/>
        <v>83.996483837261366</v>
      </c>
      <c r="G23" s="7"/>
    </row>
    <row r="24" spans="1:7" ht="15" customHeight="1">
      <c r="A24" s="22">
        <v>14</v>
      </c>
      <c r="B24" s="1" t="s">
        <v>21</v>
      </c>
      <c r="C24" s="29">
        <v>0</v>
      </c>
      <c r="D24" s="34">
        <v>0</v>
      </c>
      <c r="E24" s="29">
        <f t="shared" si="1"/>
        <v>0</v>
      </c>
      <c r="F24" s="25"/>
      <c r="G24" s="7"/>
    </row>
    <row r="25" spans="1:7" ht="39" customHeight="1">
      <c r="A25" s="45">
        <v>15</v>
      </c>
      <c r="B25" s="1" t="s">
        <v>22</v>
      </c>
      <c r="C25" s="29">
        <v>18084</v>
      </c>
      <c r="D25" s="34">
        <v>29578</v>
      </c>
      <c r="E25" s="29">
        <f t="shared" si="1"/>
        <v>11494</v>
      </c>
      <c r="F25" s="25">
        <f t="shared" si="0"/>
        <v>163.55894713558948</v>
      </c>
      <c r="G25" s="7"/>
    </row>
    <row r="26" spans="1:7">
      <c r="A26" s="50"/>
      <c r="B26" s="21" t="s">
        <v>23</v>
      </c>
      <c r="C26" s="29">
        <v>13208</v>
      </c>
      <c r="D26" s="34">
        <v>26359</v>
      </c>
      <c r="E26" s="29">
        <f t="shared" si="1"/>
        <v>13151</v>
      </c>
      <c r="F26" s="25">
        <f t="shared" si="0"/>
        <v>199.56844336765596</v>
      </c>
      <c r="G26" s="7"/>
    </row>
    <row r="27" spans="1:7" ht="27" customHeight="1">
      <c r="A27" s="45">
        <v>16</v>
      </c>
      <c r="B27" s="1" t="s">
        <v>24</v>
      </c>
      <c r="C27" s="29">
        <v>13735</v>
      </c>
      <c r="D27" s="34">
        <v>10261</v>
      </c>
      <c r="E27" s="29">
        <f t="shared" si="1"/>
        <v>-3474</v>
      </c>
      <c r="F27" s="25">
        <f t="shared" si="0"/>
        <v>74.706953039679647</v>
      </c>
      <c r="G27" s="7"/>
    </row>
    <row r="28" spans="1:7" ht="13.5" customHeight="1">
      <c r="A28" s="46"/>
      <c r="B28" s="20" t="s">
        <v>25</v>
      </c>
      <c r="C28" s="29">
        <v>12167</v>
      </c>
      <c r="D28" s="34">
        <v>8559</v>
      </c>
      <c r="E28" s="29">
        <f t="shared" si="1"/>
        <v>-3608</v>
      </c>
      <c r="F28" s="25">
        <f t="shared" si="0"/>
        <v>70.34601791731734</v>
      </c>
      <c r="G28" s="7"/>
    </row>
    <row r="29" spans="1:7" ht="13.5" customHeight="1">
      <c r="A29" s="47"/>
      <c r="B29" s="20" t="s">
        <v>26</v>
      </c>
      <c r="C29" s="29">
        <v>1568</v>
      </c>
      <c r="D29" s="34">
        <v>1702</v>
      </c>
      <c r="E29" s="29">
        <f t="shared" si="1"/>
        <v>134</v>
      </c>
      <c r="F29" s="25">
        <f t="shared" si="0"/>
        <v>108.54591836734696</v>
      </c>
      <c r="G29" s="7"/>
    </row>
    <row r="30" spans="1:7">
      <c r="A30" s="14">
        <v>17</v>
      </c>
      <c r="B30" s="1" t="s">
        <v>27</v>
      </c>
      <c r="C30" s="29">
        <v>9673</v>
      </c>
      <c r="D30" s="34">
        <v>9941</v>
      </c>
      <c r="E30" s="29">
        <f t="shared" si="1"/>
        <v>268</v>
      </c>
      <c r="F30" s="25">
        <f t="shared" si="0"/>
        <v>102.77059857334849</v>
      </c>
      <c r="G30" s="7"/>
    </row>
    <row r="31" spans="1:7" ht="26.25">
      <c r="A31" s="14">
        <v>18</v>
      </c>
      <c r="B31" s="1" t="s">
        <v>28</v>
      </c>
      <c r="C31" s="29">
        <v>10334</v>
      </c>
      <c r="D31" s="34">
        <v>8435</v>
      </c>
      <c r="E31" s="29">
        <f t="shared" si="1"/>
        <v>-1899</v>
      </c>
      <c r="F31" s="25">
        <f t="shared" si="0"/>
        <v>81.623766208631693</v>
      </c>
      <c r="G31" s="7"/>
    </row>
    <row r="32" spans="1:7" ht="65.25" customHeight="1">
      <c r="A32" s="14">
        <v>19</v>
      </c>
      <c r="B32" s="1" t="s">
        <v>48</v>
      </c>
      <c r="C32" s="29">
        <v>36814</v>
      </c>
      <c r="D32" s="34">
        <v>123283</v>
      </c>
      <c r="E32" s="29">
        <f t="shared" si="1"/>
        <v>86469</v>
      </c>
      <c r="F32" s="25">
        <f t="shared" si="0"/>
        <v>334.88075188786877</v>
      </c>
      <c r="G32" s="7"/>
    </row>
    <row r="33" spans="1:7" ht="25.5" customHeight="1">
      <c r="A33" s="14">
        <v>20</v>
      </c>
      <c r="B33" s="1" t="s">
        <v>29</v>
      </c>
      <c r="C33" s="29">
        <v>129785</v>
      </c>
      <c r="D33" s="34">
        <v>128087</v>
      </c>
      <c r="E33" s="29">
        <f t="shared" si="1"/>
        <v>-1698</v>
      </c>
      <c r="F33" s="25">
        <f t="shared" si="0"/>
        <v>98.691682397811761</v>
      </c>
      <c r="G33" s="7"/>
    </row>
    <row r="34" spans="1:7">
      <c r="A34" s="14">
        <v>21</v>
      </c>
      <c r="B34" s="1" t="s">
        <v>30</v>
      </c>
      <c r="C34" s="29">
        <v>2586</v>
      </c>
      <c r="D34" s="34">
        <v>4432</v>
      </c>
      <c r="E34" s="29">
        <f t="shared" si="1"/>
        <v>1846</v>
      </c>
      <c r="F34" s="25">
        <f t="shared" si="0"/>
        <v>171.38437741686002</v>
      </c>
      <c r="G34" s="7"/>
    </row>
    <row r="35" spans="1:7">
      <c r="A35" s="45">
        <v>22</v>
      </c>
      <c r="B35" s="1" t="s">
        <v>31</v>
      </c>
      <c r="C35" s="29">
        <v>95827</v>
      </c>
      <c r="D35" s="34">
        <v>88691</v>
      </c>
      <c r="E35" s="29">
        <f t="shared" si="1"/>
        <v>-7136</v>
      </c>
      <c r="F35" s="25">
        <f t="shared" si="0"/>
        <v>92.553246997192858</v>
      </c>
      <c r="G35" s="7"/>
    </row>
    <row r="36" spans="1:7">
      <c r="A36" s="46"/>
      <c r="B36" s="20" t="s">
        <v>32</v>
      </c>
      <c r="C36" s="29">
        <f>C35-C37</f>
        <v>79372</v>
      </c>
      <c r="D36" s="34">
        <f>D35-D37</f>
        <v>68010</v>
      </c>
      <c r="E36" s="29">
        <f t="shared" si="1"/>
        <v>-11362</v>
      </c>
      <c r="F36" s="25">
        <f t="shared" si="0"/>
        <v>85.685128256816</v>
      </c>
      <c r="G36" s="7"/>
    </row>
    <row r="37" spans="1:7">
      <c r="A37" s="47"/>
      <c r="B37" s="20" t="s">
        <v>33</v>
      </c>
      <c r="C37" s="29">
        <v>16455</v>
      </c>
      <c r="D37" s="34">
        <v>20681</v>
      </c>
      <c r="E37" s="29">
        <f t="shared" si="1"/>
        <v>4226</v>
      </c>
      <c r="F37" s="25">
        <f t="shared" si="0"/>
        <v>125.68216347614707</v>
      </c>
      <c r="G37" s="7"/>
    </row>
    <row r="38" spans="1:7">
      <c r="A38" s="14"/>
      <c r="B38" s="1" t="s">
        <v>34</v>
      </c>
      <c r="C38" s="29">
        <v>6548</v>
      </c>
      <c r="D38" s="34">
        <v>5326</v>
      </c>
      <c r="E38" s="29">
        <f t="shared" si="1"/>
        <v>-1222</v>
      </c>
      <c r="F38" s="25">
        <f t="shared" si="0"/>
        <v>81.337813072693947</v>
      </c>
      <c r="G38" s="7"/>
    </row>
    <row r="39" spans="1:7">
      <c r="A39" s="52" t="s">
        <v>35</v>
      </c>
      <c r="B39" s="53"/>
      <c r="C39" s="30">
        <f>C4+C18</f>
        <v>3633817</v>
      </c>
      <c r="D39" s="30">
        <f>D4+D18</f>
        <v>3499937.98</v>
      </c>
      <c r="E39" s="30">
        <f t="shared" si="1"/>
        <v>-133879.02000000002</v>
      </c>
      <c r="F39" s="26">
        <f t="shared" si="0"/>
        <v>96.315746775360452</v>
      </c>
      <c r="G39" s="8"/>
    </row>
    <row r="40" spans="1:7">
      <c r="A40" s="52" t="s">
        <v>36</v>
      </c>
      <c r="B40" s="54"/>
      <c r="C40" s="31">
        <f>C4+C19</f>
        <v>3623483</v>
      </c>
      <c r="D40" s="31">
        <f>D4+D19</f>
        <v>3491502.98</v>
      </c>
      <c r="E40" s="30">
        <f t="shared" si="1"/>
        <v>-131980.02000000002</v>
      </c>
      <c r="F40" s="26">
        <f t="shared" si="0"/>
        <v>96.357647600388901</v>
      </c>
      <c r="G40" s="8"/>
    </row>
    <row r="41" spans="1:7">
      <c r="A41" s="55">
        <v>23</v>
      </c>
      <c r="B41" s="11" t="s">
        <v>37</v>
      </c>
      <c r="C41" s="30">
        <f>C42+C43+C44+C45+C46</f>
        <v>4009470</v>
      </c>
      <c r="D41" s="30">
        <f>D42+D43+D44+D45+D46</f>
        <v>4225608.07</v>
      </c>
      <c r="E41" s="30">
        <f t="shared" si="1"/>
        <v>216138.0700000003</v>
      </c>
      <c r="F41" s="26">
        <f t="shared" si="0"/>
        <v>105.3906892930986</v>
      </c>
      <c r="G41" s="8"/>
    </row>
    <row r="42" spans="1:7" ht="23.25" customHeight="1">
      <c r="A42" s="55"/>
      <c r="B42" s="1" t="s">
        <v>38</v>
      </c>
      <c r="C42" s="29">
        <v>4021645</v>
      </c>
      <c r="D42" s="34">
        <v>4255713</v>
      </c>
      <c r="E42" s="29">
        <f t="shared" si="1"/>
        <v>234068</v>
      </c>
      <c r="F42" s="25">
        <f t="shared" si="0"/>
        <v>105.82020541345642</v>
      </c>
      <c r="G42" s="7"/>
    </row>
    <row r="43" spans="1:7">
      <c r="A43" s="55"/>
      <c r="B43" s="3" t="s">
        <v>39</v>
      </c>
      <c r="C43" s="29">
        <v>0</v>
      </c>
      <c r="D43" s="34">
        <v>0</v>
      </c>
      <c r="E43" s="29">
        <f t="shared" si="1"/>
        <v>0</v>
      </c>
      <c r="F43" s="25"/>
      <c r="G43" s="7"/>
    </row>
    <row r="44" spans="1:7">
      <c r="A44" s="55"/>
      <c r="B44" s="3" t="s">
        <v>40</v>
      </c>
      <c r="C44" s="29">
        <v>0</v>
      </c>
      <c r="D44" s="34">
        <v>0</v>
      </c>
      <c r="E44" s="29">
        <f t="shared" si="1"/>
        <v>0</v>
      </c>
      <c r="F44" s="25"/>
      <c r="G44" s="7"/>
    </row>
    <row r="45" spans="1:7" ht="26.25" customHeight="1">
      <c r="A45" s="55"/>
      <c r="B45" s="3" t="s">
        <v>41</v>
      </c>
      <c r="C45" s="29">
        <v>284</v>
      </c>
      <c r="D45" s="34">
        <v>17.07</v>
      </c>
      <c r="E45" s="29">
        <f t="shared" si="1"/>
        <v>-266.93</v>
      </c>
      <c r="F45" s="25"/>
      <c r="G45" s="7"/>
    </row>
    <row r="46" spans="1:7" ht="27" customHeight="1">
      <c r="A46" s="56"/>
      <c r="B46" s="1" t="s">
        <v>42</v>
      </c>
      <c r="C46" s="29">
        <v>-12459</v>
      </c>
      <c r="D46" s="34">
        <v>-30122</v>
      </c>
      <c r="E46" s="29">
        <f t="shared" si="1"/>
        <v>-17663</v>
      </c>
      <c r="F46" s="25">
        <f t="shared" si="0"/>
        <v>241.76900232763467</v>
      </c>
      <c r="G46" s="7"/>
    </row>
    <row r="47" spans="1:7" ht="15.75" thickBot="1">
      <c r="A47" s="57" t="s">
        <v>43</v>
      </c>
      <c r="B47" s="58"/>
      <c r="C47" s="32">
        <f>C39+C41</f>
        <v>7643287</v>
      </c>
      <c r="D47" s="32">
        <f>D39+D41</f>
        <v>7725546.0500000007</v>
      </c>
      <c r="E47" s="32">
        <f t="shared" si="1"/>
        <v>82259.050000000745</v>
      </c>
      <c r="F47" s="27">
        <f t="shared" si="0"/>
        <v>101.07622610533925</v>
      </c>
      <c r="G47" s="8"/>
    </row>
    <row r="48" spans="1:7">
      <c r="A48" s="36"/>
      <c r="B48" s="36"/>
      <c r="C48" s="37"/>
      <c r="D48" s="37"/>
      <c r="E48" s="37"/>
      <c r="F48" s="38"/>
      <c r="G48" s="8"/>
    </row>
    <row r="49" spans="1:7">
      <c r="A49" s="42" t="s">
        <v>52</v>
      </c>
      <c r="B49" s="43"/>
      <c r="C49" s="35"/>
      <c r="D49" s="35"/>
      <c r="E49" s="35"/>
      <c r="F49" s="35"/>
      <c r="G49" s="7"/>
    </row>
    <row r="50" spans="1:7">
      <c r="A50" s="42" t="s">
        <v>53</v>
      </c>
      <c r="B50" s="43"/>
      <c r="C50" s="35"/>
      <c r="D50" s="35"/>
      <c r="E50" s="35"/>
      <c r="F50" s="35"/>
      <c r="G50" s="7"/>
    </row>
    <row r="51" spans="1:7">
      <c r="A51" s="42" t="s">
        <v>44</v>
      </c>
      <c r="B51" s="43"/>
      <c r="C51" s="35"/>
      <c r="D51" s="35"/>
      <c r="E51" s="44" t="s">
        <v>45</v>
      </c>
      <c r="F51" s="44"/>
    </row>
  </sheetData>
  <mergeCells count="15">
    <mergeCell ref="B1:G1"/>
    <mergeCell ref="A11:A13"/>
    <mergeCell ref="A14:A16"/>
    <mergeCell ref="A25:A26"/>
    <mergeCell ref="E2:F2"/>
    <mergeCell ref="A49:B49"/>
    <mergeCell ref="A50:B50"/>
    <mergeCell ref="A51:B51"/>
    <mergeCell ref="E51:F51"/>
    <mergeCell ref="A27:A29"/>
    <mergeCell ref="A35:A37"/>
    <mergeCell ref="A39:B39"/>
    <mergeCell ref="A40:B40"/>
    <mergeCell ref="A41:A46"/>
    <mergeCell ref="A47:B47"/>
  </mergeCells>
  <pageMargins left="0.70866141732283472" right="0.70866141732283472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StavFin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S.Ivannikova</dc:creator>
  <cp:lastModifiedBy>S.Karaeva</cp:lastModifiedBy>
  <cp:lastPrinted>2015-01-20T14:48:12Z</cp:lastPrinted>
  <dcterms:created xsi:type="dcterms:W3CDTF">2014-10-02T11:39:38Z</dcterms:created>
  <dcterms:modified xsi:type="dcterms:W3CDTF">2015-01-20T14:48:32Z</dcterms:modified>
</cp:coreProperties>
</file>